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Einkauf\Ausschreibung - TKP\Unterlagen Ausschreibung\"/>
    </mc:Choice>
  </mc:AlternateContent>
  <xr:revisionPtr revIDLastSave="0" documentId="13_ncr:1_{C32A9196-1B4F-4B3B-8208-2405D84BF2B8}" xr6:coauthVersionLast="47" xr6:coauthVersionMax="47" xr10:uidLastSave="{00000000-0000-0000-0000-000000000000}"/>
  <bookViews>
    <workbookView xWindow="3072" yWindow="1068" windowWidth="23040" windowHeight="12660" activeTab="1" xr2:uid="{23DC48C9-91D4-4CE9-8012-F99A45323C61}"/>
  </bookViews>
  <sheets>
    <sheet name="Gewichtung" sheetId="2" r:id="rId1"/>
    <sheet name="Bewertung Zuschla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3" l="1"/>
  <c r="K7" i="3"/>
  <c r="K6" i="3"/>
  <c r="K8" i="3"/>
  <c r="K9" i="3"/>
  <c r="K10" i="3"/>
  <c r="K5" i="3"/>
  <c r="J6" i="3"/>
  <c r="J8" i="3"/>
  <c r="J9" i="3"/>
  <c r="J10" i="3"/>
  <c r="J5" i="3"/>
  <c r="J11" i="3" l="1"/>
  <c r="K11" i="3"/>
  <c r="F11" i="3"/>
</calcChain>
</file>

<file path=xl/sharedStrings.xml><?xml version="1.0" encoding="utf-8"?>
<sst xmlns="http://schemas.openxmlformats.org/spreadsheetml/2006/main" count="61" uniqueCount="53">
  <si>
    <t>Kategorie</t>
  </si>
  <si>
    <t>Kriterium</t>
  </si>
  <si>
    <t>Gewichtung (%)</t>
  </si>
  <si>
    <t>Technik</t>
  </si>
  <si>
    <t>Förderrate &amp; Druck</t>
  </si>
  <si>
    <t>Wirkungsgrad (System)</t>
  </si>
  <si>
    <t>Beständigkeit</t>
  </si>
  <si>
    <t>Zuverlässigkeit</t>
  </si>
  <si>
    <t>Condition Monitoring (Sensoren)</t>
  </si>
  <si>
    <t>Kosten</t>
  </si>
  <si>
    <t>Anschaffungskosten (CAPEX)</t>
  </si>
  <si>
    <t>Lebenszykluskosten (OPEX)</t>
  </si>
  <si>
    <t>GESAMT</t>
  </si>
  <si>
    <t xml:space="preserve">Bewertung </t>
  </si>
  <si>
    <t xml:space="preserve">Felderfahrung </t>
  </si>
  <si>
    <t>Anzahl vergleichbarer Geothermieprojekte</t>
  </si>
  <si>
    <t>Anzahl erfolgreicher Geothermieprojekte</t>
  </si>
  <si>
    <t>Performance, Zuverlässigkeit</t>
  </si>
  <si>
    <t xml:space="preserve">Optimierung </t>
  </si>
  <si>
    <t xml:space="preserve">Lage der Systemkennlinie im Pumpenkennfeld </t>
  </si>
  <si>
    <t>Service</t>
  </si>
  <si>
    <t>Schutz gegen Temperatur- /Druckschwankungen</t>
  </si>
  <si>
    <t>Gesamtwirkungsgrad</t>
  </si>
  <si>
    <t>Referenzen erfolgreicher Projekte</t>
  </si>
  <si>
    <t>Gewichtung</t>
  </si>
  <si>
    <t>Felderfahrung  und Zuverlässigkeit</t>
  </si>
  <si>
    <t xml:space="preserve">Service </t>
  </si>
  <si>
    <t xml:space="preserve">Beschreibung </t>
  </si>
  <si>
    <t>Bewertung</t>
  </si>
  <si>
    <t>Angebotspreis (bei Kauf) des Gesamtsystems</t>
  </si>
  <si>
    <t>Preis (CAPEX)</t>
  </si>
  <si>
    <t xml:space="preserve">1-5 Punkte </t>
  </si>
  <si>
    <t>max.</t>
  </si>
  <si>
    <t xml:space="preserve">min. </t>
  </si>
  <si>
    <t>min.</t>
  </si>
  <si>
    <t>Gesamtwirkungsgrad  (OPEX)</t>
  </si>
  <si>
    <t>gew.</t>
  </si>
  <si>
    <t>Summe</t>
  </si>
  <si>
    <t>niedrigster Preis = 5 Pkte, höhere Preise anteilig</t>
  </si>
  <si>
    <t xml:space="preserve">max. 5 Punkte </t>
  </si>
  <si>
    <t>höchster Wirkungsgrad = 5 Punkte, niedrigster 1 Punkt, dazwischen linear</t>
  </si>
  <si>
    <t>je 1-3 Punkte für Pumpe, Protektor, Motor und FU</t>
  </si>
  <si>
    <t>Technische Spezifikationen und Eignung des TKP-Systems (Zuverlässigkeit)</t>
  </si>
  <si>
    <t>Wartungsmöglichkeiten, Engineering -Support</t>
  </si>
  <si>
    <t>schnellster Ersatz = 5 Punkte, langsamster  Ersatz 1 Punkt, dazwischen linear</t>
  </si>
  <si>
    <t>schnellster Service = 5 Punkte, langsamster Service = 1 Pkt, dazwischen linear</t>
  </si>
  <si>
    <t>je beste Lösung = 3 Punkte,  schlechteste Lösung = 1 Punkt</t>
  </si>
  <si>
    <t>meiste Einsätze = 5 Punkte, wenigste Einsätze = 1 Punkt, dazwischen linear</t>
  </si>
  <si>
    <t>Verfügbarkeit, Ersatz-TKP</t>
  </si>
  <si>
    <t>zugesagte Bereitstellung einer TKP nach Ausfall in Tagen</t>
  </si>
  <si>
    <t>Wirkungsgrad des Gesamtsystems: hydraulische Ausgangsleistung zu elektrischer Eingangsleistung am Netz (20kV)</t>
  </si>
  <si>
    <t>Passgenauigkeit des ausgelegten Systems zu den Anforderungen: Kennlinie und Lagerung der Pumpe  , Wirksamkeit der Protektoren gegen Eindringen von Wasser (Dichtungskonzept), Leistungsbereich der Motoren  sowie Kabelanschluss, Eignung des FUs für TKP-Betreib</t>
  </si>
  <si>
    <t xml:space="preserve">Zuverlässigkeit der TKP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</si>
</sst>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78B43-8967-4954-A9EA-1AF4BB671056}">
  <dimension ref="C3:J18"/>
  <sheetViews>
    <sheetView topLeftCell="C1" workbookViewId="0">
      <selection activeCell="C6" sqref="C6"/>
    </sheetView>
  </sheetViews>
  <sheetFormatPr baseColWidth="10" defaultRowHeight="14.4" x14ac:dyDescent="0.3"/>
  <cols>
    <col min="2" max="2" width="4.5546875" customWidth="1"/>
    <col min="3" max="3" width="29.109375" customWidth="1"/>
    <col min="4" max="4" width="44.33203125" customWidth="1"/>
    <col min="5" max="5" width="34.88671875" customWidth="1"/>
    <col min="6" max="6" width="12.44140625" style="5" customWidth="1"/>
  </cols>
  <sheetData>
    <row r="3" spans="3:10" ht="28.8" x14ac:dyDescent="0.3">
      <c r="C3" s="2" t="s">
        <v>0</v>
      </c>
      <c r="D3" s="2" t="s">
        <v>1</v>
      </c>
      <c r="E3" s="2" t="s">
        <v>13</v>
      </c>
      <c r="F3" s="2" t="s">
        <v>2</v>
      </c>
      <c r="G3" s="2"/>
      <c r="H3" s="2"/>
      <c r="I3" s="2"/>
      <c r="J3" s="2"/>
    </row>
    <row r="4" spans="3:10" x14ac:dyDescent="0.3">
      <c r="C4" s="4" t="s">
        <v>3</v>
      </c>
      <c r="D4" s="3" t="s">
        <v>4</v>
      </c>
      <c r="E4" s="3"/>
      <c r="F4" s="1">
        <v>15</v>
      </c>
      <c r="G4" s="3"/>
      <c r="H4" s="3"/>
      <c r="I4" s="3"/>
      <c r="J4" s="3"/>
    </row>
    <row r="5" spans="3:10" x14ac:dyDescent="0.3">
      <c r="C5" s="4" t="s">
        <v>3</v>
      </c>
      <c r="D5" s="3" t="s">
        <v>5</v>
      </c>
      <c r="E5" s="3"/>
      <c r="F5" s="1">
        <v>10</v>
      </c>
      <c r="G5" s="3"/>
      <c r="H5" s="3"/>
      <c r="I5" s="3"/>
      <c r="J5" s="3"/>
    </row>
    <row r="6" spans="3:10" x14ac:dyDescent="0.3">
      <c r="C6" s="4" t="s">
        <v>18</v>
      </c>
      <c r="D6" s="3" t="s">
        <v>19</v>
      </c>
      <c r="E6" s="3"/>
      <c r="F6" s="1"/>
      <c r="G6" s="3"/>
      <c r="H6" s="3"/>
      <c r="I6" s="3"/>
      <c r="J6" s="3"/>
    </row>
    <row r="7" spans="3:10" x14ac:dyDescent="0.3">
      <c r="C7" s="4" t="s">
        <v>6</v>
      </c>
      <c r="D7" s="3" t="s">
        <v>21</v>
      </c>
      <c r="E7" s="3"/>
      <c r="F7" s="1">
        <v>15</v>
      </c>
      <c r="G7" s="3"/>
      <c r="H7" s="3"/>
      <c r="I7" s="3"/>
      <c r="J7" s="3"/>
    </row>
    <row r="8" spans="3:10" x14ac:dyDescent="0.3">
      <c r="C8" s="4"/>
      <c r="D8" s="3"/>
      <c r="E8" s="3"/>
      <c r="F8" s="1">
        <v>10</v>
      </c>
      <c r="G8" s="3"/>
      <c r="H8" s="3"/>
      <c r="I8" s="3"/>
      <c r="J8" s="3"/>
    </row>
    <row r="9" spans="3:10" x14ac:dyDescent="0.3">
      <c r="C9" s="4"/>
      <c r="D9" s="3"/>
      <c r="E9" s="3"/>
      <c r="F9" s="1">
        <v>5</v>
      </c>
      <c r="G9" s="3"/>
      <c r="H9" s="3"/>
      <c r="I9" s="3"/>
      <c r="J9" s="3"/>
    </row>
    <row r="10" spans="3:10" x14ac:dyDescent="0.3">
      <c r="C10" s="4" t="s">
        <v>22</v>
      </c>
      <c r="D10" s="3"/>
      <c r="E10" s="3"/>
      <c r="F10" s="1"/>
      <c r="G10" s="3"/>
      <c r="H10" s="3"/>
      <c r="I10" s="3"/>
      <c r="J10" s="3"/>
    </row>
    <row r="11" spans="3:10" x14ac:dyDescent="0.3">
      <c r="C11" s="4"/>
      <c r="D11" s="3"/>
      <c r="E11" s="3"/>
      <c r="F11" s="1">
        <v>15</v>
      </c>
      <c r="G11" s="3"/>
      <c r="H11" s="3"/>
      <c r="I11" s="3"/>
      <c r="J11" s="3"/>
    </row>
    <row r="12" spans="3:10" x14ac:dyDescent="0.3">
      <c r="C12" s="4" t="s">
        <v>7</v>
      </c>
      <c r="D12" s="3" t="s">
        <v>8</v>
      </c>
      <c r="E12" s="3"/>
      <c r="F12" s="1">
        <v>5</v>
      </c>
      <c r="G12" s="3"/>
      <c r="H12" s="3"/>
      <c r="I12" s="3"/>
      <c r="J12" s="3"/>
    </row>
    <row r="13" spans="3:10" x14ac:dyDescent="0.3">
      <c r="C13" s="4" t="s">
        <v>14</v>
      </c>
      <c r="D13" s="3" t="s">
        <v>15</v>
      </c>
      <c r="E13" s="3"/>
      <c r="F13" s="1"/>
      <c r="G13" s="3"/>
      <c r="H13" s="3"/>
      <c r="I13" s="3"/>
      <c r="J13" s="3"/>
    </row>
    <row r="14" spans="3:10" x14ac:dyDescent="0.3">
      <c r="C14" s="4" t="s">
        <v>17</v>
      </c>
      <c r="D14" s="3" t="s">
        <v>16</v>
      </c>
      <c r="E14" s="3"/>
      <c r="F14" s="1"/>
      <c r="G14" s="3"/>
      <c r="H14" s="3"/>
      <c r="I14" s="3"/>
      <c r="J14" s="3"/>
    </row>
    <row r="15" spans="3:10" x14ac:dyDescent="0.3">
      <c r="C15" s="4" t="s">
        <v>20</v>
      </c>
      <c r="D15" s="3" t="s">
        <v>23</v>
      </c>
      <c r="E15" s="3"/>
      <c r="F15" s="1"/>
      <c r="G15" s="3"/>
      <c r="H15" s="3"/>
      <c r="I15" s="3"/>
      <c r="J15" s="3"/>
    </row>
    <row r="16" spans="3:10" x14ac:dyDescent="0.3">
      <c r="C16" s="4" t="s">
        <v>9</v>
      </c>
      <c r="D16" s="3" t="s">
        <v>10</v>
      </c>
      <c r="E16" s="3"/>
      <c r="F16" s="1">
        <v>10</v>
      </c>
      <c r="G16" s="3"/>
      <c r="H16" s="3"/>
      <c r="I16" s="3"/>
      <c r="J16" s="3"/>
    </row>
    <row r="17" spans="3:10" x14ac:dyDescent="0.3">
      <c r="C17" s="4" t="s">
        <v>9</v>
      </c>
      <c r="D17" s="3" t="s">
        <v>11</v>
      </c>
      <c r="E17" s="3"/>
      <c r="F17" s="1">
        <v>15</v>
      </c>
      <c r="G17" s="3"/>
      <c r="H17" s="3"/>
      <c r="I17" s="3"/>
      <c r="J17" s="3"/>
    </row>
    <row r="18" spans="3:10" x14ac:dyDescent="0.3">
      <c r="C18" s="4" t="s">
        <v>12</v>
      </c>
      <c r="D18" s="3"/>
      <c r="E18" s="3"/>
      <c r="F18" s="2">
        <v>100</v>
      </c>
      <c r="G18" s="3"/>
      <c r="H18" s="3"/>
      <c r="I18" s="4"/>
      <c r="J18" s="4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746C8-0451-41B9-B317-04F427934AC7}">
  <dimension ref="B1:K15"/>
  <sheetViews>
    <sheetView tabSelected="1" zoomScale="85" zoomScaleNormal="85" workbookViewId="0">
      <selection activeCell="C10" sqref="C10"/>
    </sheetView>
  </sheetViews>
  <sheetFormatPr baseColWidth="10" defaultRowHeight="14.4" x14ac:dyDescent="0.3"/>
  <cols>
    <col min="2" max="2" width="41.88671875" customWidth="1"/>
    <col min="3" max="3" width="97" customWidth="1"/>
    <col min="4" max="4" width="31.5546875" customWidth="1"/>
    <col min="5" max="5" width="26.44140625" customWidth="1"/>
  </cols>
  <sheetData>
    <row r="1" spans="2:11" x14ac:dyDescent="0.3">
      <c r="J1" t="s">
        <v>36</v>
      </c>
      <c r="K1" t="s">
        <v>36</v>
      </c>
    </row>
    <row r="2" spans="2:11" x14ac:dyDescent="0.3">
      <c r="H2" t="s">
        <v>33</v>
      </c>
      <c r="I2" t="s">
        <v>32</v>
      </c>
      <c r="J2" t="s">
        <v>34</v>
      </c>
      <c r="K2" t="s">
        <v>32</v>
      </c>
    </row>
    <row r="3" spans="2:11" s="6" customFormat="1" x14ac:dyDescent="0.3">
      <c r="B3" s="6" t="s">
        <v>0</v>
      </c>
      <c r="C3" s="6" t="s">
        <v>27</v>
      </c>
      <c r="D3" s="6" t="s">
        <v>28</v>
      </c>
      <c r="F3" s="6" t="s">
        <v>24</v>
      </c>
    </row>
    <row r="4" spans="2:11" ht="8.25" customHeight="1" x14ac:dyDescent="0.3"/>
    <row r="5" spans="2:11" ht="50.1" customHeight="1" x14ac:dyDescent="0.3">
      <c r="B5" s="3" t="s">
        <v>42</v>
      </c>
      <c r="C5" s="8" t="s">
        <v>51</v>
      </c>
      <c r="D5" s="10" t="s">
        <v>41</v>
      </c>
      <c r="E5" s="10" t="s">
        <v>46</v>
      </c>
      <c r="F5" s="7">
        <v>0.15</v>
      </c>
      <c r="H5">
        <v>4</v>
      </c>
      <c r="I5">
        <v>12</v>
      </c>
      <c r="J5">
        <f>H5*F5</f>
        <v>0.6</v>
      </c>
      <c r="K5">
        <f>F5*I5</f>
        <v>1.7999999999999998</v>
      </c>
    </row>
    <row r="6" spans="2:11" ht="50.1" customHeight="1" x14ac:dyDescent="0.3">
      <c r="B6" s="3" t="s">
        <v>25</v>
      </c>
      <c r="C6" s="8" t="s">
        <v>52</v>
      </c>
      <c r="D6" s="10" t="s">
        <v>31</v>
      </c>
      <c r="E6" s="10" t="s">
        <v>47</v>
      </c>
      <c r="F6" s="7">
        <v>0.2</v>
      </c>
      <c r="H6">
        <v>1</v>
      </c>
      <c r="I6">
        <v>5</v>
      </c>
      <c r="J6">
        <f t="shared" ref="J6:J10" si="0">H6*F6</f>
        <v>0.2</v>
      </c>
      <c r="K6">
        <f t="shared" ref="K6:K10" si="1">F6*I6</f>
        <v>1</v>
      </c>
    </row>
    <row r="7" spans="2:11" ht="50.1" customHeight="1" x14ac:dyDescent="0.3">
      <c r="B7" s="3" t="s">
        <v>48</v>
      </c>
      <c r="C7" s="8" t="s">
        <v>49</v>
      </c>
      <c r="D7" s="10" t="s">
        <v>31</v>
      </c>
      <c r="E7" s="10" t="s">
        <v>44</v>
      </c>
      <c r="F7" s="7">
        <v>0.1</v>
      </c>
      <c r="H7">
        <v>1</v>
      </c>
      <c r="I7">
        <v>5</v>
      </c>
      <c r="J7">
        <f t="shared" ref="J7" si="2">H7*F7</f>
        <v>0.1</v>
      </c>
      <c r="K7">
        <f t="shared" ref="K7" si="3">F7*I7</f>
        <v>0.5</v>
      </c>
    </row>
    <row r="8" spans="2:11" ht="50.1" customHeight="1" x14ac:dyDescent="0.3">
      <c r="B8" s="3" t="s">
        <v>26</v>
      </c>
      <c r="C8" s="8" t="s">
        <v>43</v>
      </c>
      <c r="D8" s="10" t="s">
        <v>31</v>
      </c>
      <c r="E8" s="10" t="s">
        <v>45</v>
      </c>
      <c r="F8" s="7">
        <v>0.1</v>
      </c>
      <c r="H8">
        <v>1</v>
      </c>
      <c r="I8">
        <v>5</v>
      </c>
      <c r="J8">
        <f t="shared" si="0"/>
        <v>0.1</v>
      </c>
      <c r="K8">
        <f t="shared" si="1"/>
        <v>0.5</v>
      </c>
    </row>
    <row r="9" spans="2:11" ht="50.1" customHeight="1" x14ac:dyDescent="0.3">
      <c r="B9" s="3" t="s">
        <v>30</v>
      </c>
      <c r="C9" s="8" t="s">
        <v>29</v>
      </c>
      <c r="D9" s="10" t="s">
        <v>39</v>
      </c>
      <c r="E9" s="10" t="s">
        <v>38</v>
      </c>
      <c r="F9" s="7">
        <v>0.3</v>
      </c>
      <c r="H9">
        <v>3</v>
      </c>
      <c r="I9">
        <v>5</v>
      </c>
      <c r="J9">
        <f t="shared" si="0"/>
        <v>0.89999999999999991</v>
      </c>
      <c r="K9">
        <f t="shared" si="1"/>
        <v>1.5</v>
      </c>
    </row>
    <row r="10" spans="2:11" ht="50.1" customHeight="1" x14ac:dyDescent="0.3">
      <c r="B10" s="3" t="s">
        <v>35</v>
      </c>
      <c r="C10" s="8" t="s">
        <v>50</v>
      </c>
      <c r="D10" s="10" t="s">
        <v>31</v>
      </c>
      <c r="E10" s="10" t="s">
        <v>40</v>
      </c>
      <c r="F10" s="7">
        <v>0.15</v>
      </c>
      <c r="H10">
        <v>1</v>
      </c>
      <c r="I10">
        <v>5</v>
      </c>
      <c r="J10">
        <f t="shared" si="0"/>
        <v>0.15</v>
      </c>
      <c r="K10">
        <f t="shared" si="1"/>
        <v>0.75</v>
      </c>
    </row>
    <row r="11" spans="2:11" ht="50.1" customHeight="1" x14ac:dyDescent="0.3">
      <c r="E11" s="9" t="s">
        <v>37</v>
      </c>
      <c r="F11" s="7">
        <f>SUM(F5:F10)</f>
        <v>0.99999999999999989</v>
      </c>
      <c r="J11">
        <f>SUM(J5:J10)</f>
        <v>2.0499999999999998</v>
      </c>
      <c r="K11">
        <f>SUM(K5:K10)</f>
        <v>6.05</v>
      </c>
    </row>
    <row r="12" spans="2:11" ht="50.1" customHeight="1" x14ac:dyDescent="0.3"/>
    <row r="13" spans="2:11" ht="50.1" customHeight="1" x14ac:dyDescent="0.3"/>
    <row r="14" spans="2:11" ht="50.1" customHeight="1" x14ac:dyDescent="0.3"/>
    <row r="15" spans="2:11" ht="50.1" customHeight="1" x14ac:dyDescent="0.3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Gewichtung</vt:lpstr>
      <vt:lpstr>Bewertung Zuschlag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Möller</dc:creator>
  <cp:lastModifiedBy>Sirtl Nadine</cp:lastModifiedBy>
  <dcterms:created xsi:type="dcterms:W3CDTF">2026-01-16T11:25:23Z</dcterms:created>
  <dcterms:modified xsi:type="dcterms:W3CDTF">2026-05-28T08:44:13Z</dcterms:modified>
</cp:coreProperties>
</file>